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<sst xmlns="http://schemas.openxmlformats.org/spreadsheetml/2006/main" count="224" uniqueCount="125">
  <si>
    <t xml:space="preserve">        </t>
  </si>
  <si>
    <t xml:space="preserve">Pakiet 1 Leki różne - 1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</si>
  <si>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</si>
  <si>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</si>
  <si>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</si>
  <si>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</si>
  <si>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</si>
  <si>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</si>
  <si>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</si>
  <si>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</si>
  <si>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</si>
  <si>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</si>
  <si>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</si>
  <si>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</si>
  <si>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</si>
  <si>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</si>
  <si>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</si>
  <si>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Aciclovir</t>
  </si>
  <si>
    <t xml:space="preserve">koncentrat do sporządz, rozwtoru do infuzji</t>
  </si>
  <si>
    <t xml:space="preserve">25mg/ml 20ml</t>
  </si>
  <si>
    <t xml:space="preserve">opakowanie</t>
  </si>
  <si>
    <t xml:space="preserve">Aciclovir </t>
  </si>
  <si>
    <t xml:space="preserve">25mg/ml 10ml</t>
  </si>
  <si>
    <t xml:space="preserve">Argipressinum</t>
  </si>
  <si>
    <t xml:space="preserve">40 I.U./2ml</t>
  </si>
  <si>
    <t xml:space="preserve"> 5 amp. x 2 ml</t>
  </si>
  <si>
    <t xml:space="preserve">Awibaktam + ceftazydym</t>
  </si>
  <si>
    <t xml:space="preserve">fiolka</t>
  </si>
  <si>
    <t xml:space="preserve">2 g + 500 mg</t>
  </si>
  <si>
    <t xml:space="preserve">Brekspirazol</t>
  </si>
  <si>
    <t xml:space="preserve">tabl powl</t>
  </si>
  <si>
    <t xml:space="preserve">2mg</t>
  </si>
  <si>
    <t xml:space="preserve">3mg</t>
  </si>
  <si>
    <t xml:space="preserve">4mg</t>
  </si>
  <si>
    <t xml:space="preserve">Carbetocin</t>
  </si>
  <si>
    <t xml:space="preserve">0,1mg/1ml</t>
  </si>
  <si>
    <t xml:space="preserve">Clindamycinum</t>
  </si>
  <si>
    <t xml:space="preserve">żel</t>
  </si>
  <si>
    <t xml:space="preserve">10mg/g</t>
  </si>
  <si>
    <t xml:space="preserve">15 g</t>
  </si>
  <si>
    <t xml:space="preserve">Clozapine</t>
  </si>
  <si>
    <t xml:space="preserve">tabl </t>
  </si>
  <si>
    <t xml:space="preserve">100mg</t>
  </si>
  <si>
    <t xml:space="preserve">  8%</t>
  </si>
  <si>
    <t xml:space="preserve">25mg</t>
  </si>
  <si>
    <t xml:space="preserve">Dilthiazem</t>
  </si>
  <si>
    <t xml:space="preserve">tabl o przedł. uwalnianiu</t>
  </si>
  <si>
    <t xml:space="preserve">0,90g</t>
  </si>
  <si>
    <t xml:space="preserve">0,120g</t>
  </si>
  <si>
    <t xml:space="preserve">Doksylaminy wodorobursztynian + pirydoksyny chlorowodorek (witamina B6).</t>
  </si>
  <si>
    <t xml:space="preserve">tabl o zmodyf.uwalnianiu</t>
  </si>
  <si>
    <t xml:space="preserve">20mg +20mg</t>
  </si>
  <si>
    <t xml:space="preserve">Eptyfibatyd </t>
  </si>
  <si>
    <t xml:space="preserve">fiol</t>
  </si>
  <si>
    <t xml:space="preserve">0,75mg/ml-100ml</t>
  </si>
  <si>
    <t xml:space="preserve">inj</t>
  </si>
  <si>
    <t xml:space="preserve">0,02g/10ml</t>
  </si>
  <si>
    <t xml:space="preserve">Filgrastim</t>
  </si>
  <si>
    <t xml:space="preserve">amp-strzyk</t>
  </si>
  <si>
    <t xml:space="preserve">30mln. j.m  0,3mg/0,5ml </t>
  </si>
  <si>
    <t xml:space="preserve">8%</t>
  </si>
  <si>
    <t xml:space="preserve">Flupentixol </t>
  </si>
  <si>
    <t xml:space="preserve">tab powl</t>
  </si>
  <si>
    <t xml:space="preserve">0,5mg</t>
  </si>
  <si>
    <t xml:space="preserve">Flupentixol decanoate   do wstrzyk</t>
  </si>
  <si>
    <t xml:space="preserve">amp</t>
  </si>
  <si>
    <t xml:space="preserve">20mg/ml</t>
  </si>
  <si>
    <t xml:space="preserve">Hydroxycarbamide</t>
  </si>
  <si>
    <t xml:space="preserve">kaps</t>
  </si>
  <si>
    <t xml:space="preserve">0,5g</t>
  </si>
  <si>
    <t xml:space="preserve">Ibandronic acid                                   wartość pH roztworu 3,465 – 4,235,a osmolalność  270 a 310 mosmol/kg</t>
  </si>
  <si>
    <t xml:space="preserve">3mg/3ml -3ml</t>
  </si>
  <si>
    <t xml:space="preserve">Imipenem + Cilastatin</t>
  </si>
  <si>
    <t xml:space="preserve">500mg+500mg</t>
  </si>
  <si>
    <t xml:space="preserve">Ketamine</t>
  </si>
  <si>
    <t xml:space="preserve">0,2g/20ml</t>
  </si>
  <si>
    <t xml:space="preserve"> 0,5g/10ml</t>
  </si>
  <si>
    <t xml:space="preserve">Landiololi hydrochloricum</t>
  </si>
  <si>
    <t xml:space="preserve">proszek do sporządzania rozwtoru</t>
  </si>
  <si>
    <t xml:space="preserve">300 mg</t>
  </si>
  <si>
    <t xml:space="preserve">1 fiolka</t>
  </si>
  <si>
    <t xml:space="preserve">Levosimendan</t>
  </si>
  <si>
    <t xml:space="preserve">2,5mg/1ml   5ml</t>
  </si>
  <si>
    <t xml:space="preserve">Lincocin</t>
  </si>
  <si>
    <t xml:space="preserve">600mg/2ml</t>
  </si>
  <si>
    <t xml:space="preserve">Meropenemum</t>
  </si>
  <si>
    <t xml:space="preserve">1g   </t>
  </si>
  <si>
    <t xml:space="preserve">500mg </t>
  </si>
  <si>
    <t xml:space="preserve">Methylprednisolonum</t>
  </si>
  <si>
    <t xml:space="preserve">tabl</t>
  </si>
  <si>
    <t xml:space="preserve">0,016g</t>
  </si>
  <si>
    <t xml:space="preserve">0,004g</t>
  </si>
  <si>
    <t xml:space="preserve">Methylprednisolonum acetate</t>
  </si>
  <si>
    <t xml:space="preserve">40mg/1ml</t>
  </si>
  <si>
    <t xml:space="preserve">Methylprednisolonum hemisuccinate</t>
  </si>
  <si>
    <t xml:space="preserve">0,5g/8ml</t>
  </si>
  <si>
    <t xml:space="preserve">1g/16ml</t>
  </si>
  <si>
    <t xml:space="preserve">Midazolam
</t>
  </si>
  <si>
    <t xml:space="preserve">50mg/10ml</t>
  </si>
  <si>
    <t xml:space="preserve">5mg/1ml</t>
  </si>
  <si>
    <t xml:space="preserve">Misoprostol</t>
  </si>
  <si>
    <t xml:space="preserve">200ug</t>
  </si>
  <si>
    <t xml:space="preserve">Paracetamol + ibuprofenum</t>
  </si>
  <si>
    <t xml:space="preserve">10mg + 3 mg</t>
  </si>
  <si>
    <t xml:space="preserve">Sertindole</t>
  </si>
  <si>
    <t xml:space="preserve">tab  powl</t>
  </si>
  <si>
    <t xml:space="preserve">16mg</t>
  </si>
  <si>
    <t xml:space="preserve">12mg</t>
  </si>
  <si>
    <t xml:space="preserve">Sulfasalazinum</t>
  </si>
  <si>
    <t xml:space="preserve">tabl dojel.</t>
  </si>
  <si>
    <t xml:space="preserve">500mg</t>
  </si>
  <si>
    <t xml:space="preserve">Thiamine h-chl</t>
  </si>
  <si>
    <t xml:space="preserve">100mg/2ml</t>
  </si>
  <si>
    <t xml:space="preserve">Tygecykline</t>
  </si>
  <si>
    <t xml:space="preserve">fiollka</t>
  </si>
  <si>
    <t xml:space="preserve">50mg</t>
  </si>
  <si>
    <t xml:space="preserve">Zuclophentixol </t>
  </si>
  <si>
    <t xml:space="preserve">10mg</t>
  </si>
  <si>
    <t xml:space="preserve">Zuclophentixol acetate</t>
  </si>
  <si>
    <t xml:space="preserve">50mg/ml</t>
  </si>
  <si>
    <t xml:space="preserve">Zuclophentixol decanoate roztw do wstrz</t>
  </si>
  <si>
    <t xml:space="preserve">200mg/ml -1ml</t>
  </si>
  <si>
    <t xml:space="preserve">RAZEM</t>
  </si>
  <si>
    <t xml:space="preserve">pozycja 1 i 2 - produkty lecznicze od tego saego producenta</t>
  </si>
  <si>
    <t xml:space="preserve">pozycja 29 i 30- produkty lecznicze od tego saego producenta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</si>
</sst>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_-* #,##0.00&quot; zł&quot;_-;\-* #,##0.00&quot; zł&quot;_-;_-* \-??&quot; zł&quot;_-;_-@_-"/>
    <numFmt numFmtId="166" formatCode="0"/>
    <numFmt numFmtId="167" formatCode="0.00"/>
    <numFmt numFmtId="168" formatCode="0.0"/>
    <numFmt numFmtId="169" formatCode="#,##0.00"/>
    <numFmt numFmtId="170" formatCode="0%"/>
    <numFmt numFmtId="171" formatCode="#,##0.00&quot; zł&quot;"/>
    <numFmt numFmtId="172" formatCode="#,##0.00&quot; zł &quot;;#,##0.00&quot; zł &quot;;\-#&quot; zł &quot;;\ @\ "/>
    <numFmt numFmtId="173" formatCode="@"/>
    <numFmt numFmtId="174" formatCode="0.00%"/>
  </numFmts>
  <fonts count="20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rgb="FF000000"/>
      <name val="Arial CE"/>
      <family val="0"/>
      <charset val="238"/>
    </font>
    <font>
      <sz val="10"/>
      <color rgb="FFCC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 val="true"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Times New Roman"/>
      <family val="1"/>
      <charset val="238"/>
    </font>
    <font>
      <b val="true"/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name val="Aptos Display"/>
      <family val="2"/>
      <charset val="1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1"/>
      <color theme="1" tint="0.15"/>
      <name val="Calibri"/>
      <family val="2"/>
      <charset val="238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5"/>
        <bgColor rgb="FFC0C0C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</borders>
  <cellStyleXfs count="3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right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0" xfId="27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2" borderId="0" xfId="27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9" fillId="2" borderId="0" xfId="27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1" fillId="2" borderId="0" xfId="27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9" fillId="2" borderId="0" xfId="27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0" fillId="2" borderId="0" xfId="27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11" fillId="2" borderId="0" xfId="27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11" fillId="2" borderId="0" xfId="27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2" borderId="0" xfId="27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9" fillId="2" borderId="0" xfId="27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2" borderId="1" xfId="27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9" fillId="2" borderId="0" xfId="27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3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3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3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3" borderId="3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3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4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2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2" xfId="2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2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9" fillId="0" borderId="2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9" fillId="0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9" fillId="0" borderId="2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2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2" borderId="2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2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0" fillId="2" borderId="2" xfId="2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2" xfId="2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1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15" fillId="0" borderId="2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2" xfId="2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2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2" borderId="2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2" borderId="2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2" borderId="2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11" fillId="2" borderId="2" xfId="22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1" fillId="0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1" fillId="0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9" fillId="2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9" fillId="2" borderId="2" xfId="3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11" fillId="2" borderId="2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1" fillId="2" borderId="2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2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0" fillId="0" borderId="2" xf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1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6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" xfId="2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11" fillId="2" borderId="6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2" borderId="2" xfId="2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1" fillId="2" borderId="2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0" borderId="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6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2" borderId="6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1" fillId="2" borderId="6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2" borderId="6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1" fillId="0" borderId="2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2" borderId="5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2" borderId="7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6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2" borderId="6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6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2" borderId="6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11" fillId="2" borderId="6" xfId="22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2" borderId="2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2" borderId="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2" borderId="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2" borderId="2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0" fillId="2" borderId="2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73" fontId="11" fillId="2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11" fillId="2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11" fillId="2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1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2" borderId="2" xfId="2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1" fillId="2" borderId="2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2" borderId="2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4" fontId="11" fillId="0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0" fillId="0" borderId="2" xfId="2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3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1" fillId="0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3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3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2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0" fillId="2" borderId="3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3" xfId="2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3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9" fillId="0" borderId="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9" fillId="0" borderId="3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1" fillId="2" borderId="3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4" fontId="11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7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1" fillId="0" borderId="3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3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3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7" xfId="3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2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2" borderId="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6" xfId="2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4" fillId="0" borderId="6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11" fillId="2" borderId="9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9" fillId="0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9" fillId="0" borderId="6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2" borderId="0" xfId="27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9" fillId="2" borderId="0" xfId="27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13" fillId="3" borderId="2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3" fillId="3" borderId="8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9" fillId="3" borderId="5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3" borderId="2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8" fillId="3" borderId="2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0" xfId="27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9" fillId="2" borderId="0" xfId="24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9" fillId="2" borderId="0" xfId="27" applyFont="true" applyBorder="false" applyAlignment="true" applyProtection="true">
      <alignment horizontal="left" vertical="bottom" textRotation="0" wrapText="true" indent="0" shrinkToFit="false"/>
      <protection locked="true" hidden="false"/>
    </xf>
  </cellXfs>
  <cellStyles count="1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_Leki, płyny infuzyjne, chemikalia - pakiet 1a do 1n, 2a,2b,3" xfId="22"/>
    <cellStyle name="Normalny_Leki, płyny infuzyjne, chemikalia - pakiet 1a do 1n, 2a,2b,3 2" xfId="23"/>
    <cellStyle name="Normalny_Leki, płyny infuzyjne, chemikalia - pakiet 1a do 1n, 2a,2b,3 3" xfId="24"/>
    <cellStyle name="Normalny_Leki, płyny infuzyjne, chemikalia - pakiet 1a do 1n, 2a,2b,3 3 2" xfId="25"/>
    <cellStyle name="Normalny_Leki, płyny infuzyjne, chemikalia - pakiet 1a do 1n, 2a,2b,3 4" xfId="26"/>
    <cellStyle name="Normalny_Leki, płyny infuzyjne, chemikalia - pakiet 1a do 1n, 2a,2b,3 5" xfId="27"/>
    <cellStyle name="Normalny_Leki, płyny infuzyjne, chemikalia - pakiet 1a do 1n, 2a,2b,3 5 2" xfId="28"/>
    <cellStyle name="Walutowy 10" xfId="29"/>
    <cellStyle name="Walutowy 6" xfId="30"/>
    <cellStyle name="Warning 2" xfId="31"/>
    <cellStyle name="Excel Built-in Currency 1" xfId="32"/>
  </cellStyles>
  <dxfs count="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P59"/>
  <sheetViews>
    <sheetView showFormulas="false" showGridLines="true" showRowColHeaders="true" showZeros="true" rightToLeft="false" tabSelected="true" showOutlineSymbols="true" defaultGridColor="true" view="normal" topLeftCell="A4" colorId="64" zoomScale="92" zoomScaleNormal="92" zoomScalePageLayoutView="100" workbookViewId="0">
      <selection pane="topLeft" activeCell="J60" activeCellId="0" sqref="J60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3" min="3" style="1" width="32"/>
    <col collapsed="false" customWidth="true" hidden="false" outlineLevel="0" max="4" min="4" style="1" width="18.26"/>
    <col collapsed="false" customWidth="true" hidden="false" outlineLevel="0" max="5" min="5" style="1" width="16.73"/>
    <col collapsed="false" customWidth="true" hidden="false" outlineLevel="0" max="6" min="6" style="1" width="14.6"/>
    <col collapsed="false" customWidth="true" hidden="false" outlineLevel="0" max="9" min="9" style="1" width="15.85"/>
    <col collapsed="false" customWidth="true" hidden="false" outlineLevel="0" max="10" min="10" style="1" width="14.26"/>
    <col collapsed="false" customWidth="true" hidden="false" outlineLevel="0" max="12" min="12" style="1" width="15.26"/>
    <col collapsed="false" customWidth="true" hidden="false" outlineLevel="0" max="14" min="13" style="1" width="15"/>
    <col collapsed="false" customWidth="true" hidden="false" outlineLevel="0" max="15" min="15" style="1" width="14.4"/>
    <col collapsed="false" customWidth="true" hidden="false" outlineLevel="0" max="16" min="16" style="1" width="21.73"/>
  </cols>
  <sheetData>
    <row r="4" s="15" customFormat="true" ht="14.25" hidden="false" customHeight="false" outlineLevel="0" collapsed="false">
      <c r="A4" s="2"/>
      <c r="B4" s="3" t="s">
        <v>0</v>
      </c>
      <c r="C4" s="4" t="s">
        <v>1</v>
      </c>
      <c r="D4" s="5"/>
      <c r="E4" s="5"/>
      <c r="F4" s="6"/>
      <c r="G4" s="7"/>
      <c r="H4" s="8"/>
      <c r="I4" s="9"/>
      <c r="J4" s="10"/>
      <c r="K4" s="11"/>
      <c r="L4" s="11"/>
      <c r="M4" s="12"/>
      <c r="N4" s="13"/>
      <c r="O4" s="14"/>
    </row>
    <row r="5" s="15" customFormat="true" ht="57.45" hidden="false" customHeight="false" outlineLevel="0" collapsed="false">
      <c r="A5" s="2"/>
      <c r="B5" s="16" t="s">
        <v>2</v>
      </c>
      <c r="C5" s="16" t="s">
        <v>3</v>
      </c>
      <c r="D5" s="16" t="s">
        <v>4</v>
      </c>
      <c r="E5" s="16" t="s">
        <v>5</v>
      </c>
      <c r="F5" s="17" t="s">
        <v>6</v>
      </c>
      <c r="G5" s="18" t="s">
        <v>7</v>
      </c>
      <c r="H5" s="19" t="s">
        <v>8</v>
      </c>
      <c r="I5" s="20" t="s">
        <v>9</v>
      </c>
      <c r="J5" s="21" t="s">
        <v>10</v>
      </c>
      <c r="K5" s="22" t="s">
        <v>11</v>
      </c>
      <c r="L5" s="22" t="s">
        <v>12</v>
      </c>
      <c r="M5" s="20" t="s">
        <v>13</v>
      </c>
      <c r="N5" s="23" t="s">
        <v>14</v>
      </c>
      <c r="O5" s="24" t="s">
        <v>15</v>
      </c>
      <c r="P5" s="25" t="s">
        <v>16</v>
      </c>
    </row>
    <row r="6" s="15" customFormat="true" ht="72" hidden="false" customHeight="true" outlineLevel="0" collapsed="false">
      <c r="A6" s="2"/>
      <c r="B6" s="26" t="n">
        <v>1</v>
      </c>
      <c r="C6" s="27" t="s">
        <v>17</v>
      </c>
      <c r="D6" s="28" t="s">
        <v>18</v>
      </c>
      <c r="E6" s="29" t="s">
        <v>19</v>
      </c>
      <c r="F6" s="30" t="s">
        <v>20</v>
      </c>
      <c r="G6" s="31" t="n">
        <v>1</v>
      </c>
      <c r="H6" s="32" t="n">
        <v>30</v>
      </c>
      <c r="I6" s="33"/>
      <c r="J6" s="34" t="n">
        <f aca="false">H6*I6</f>
        <v>0</v>
      </c>
      <c r="K6" s="35" t="n">
        <v>0.08</v>
      </c>
      <c r="L6" s="36" t="n">
        <f aca="false">J6*K6+SUM(M6-J6)</f>
        <v>0</v>
      </c>
      <c r="M6" s="37" t="n">
        <f aca="false">J6*1.08</f>
        <v>0</v>
      </c>
      <c r="N6" s="38"/>
      <c r="O6" s="39"/>
      <c r="P6" s="40"/>
    </row>
    <row r="7" s="15" customFormat="true" ht="70.5" hidden="false" customHeight="true" outlineLevel="0" collapsed="false">
      <c r="A7" s="2"/>
      <c r="B7" s="26" t="n">
        <v>2</v>
      </c>
      <c r="C7" s="27" t="s">
        <v>21</v>
      </c>
      <c r="D7" s="28" t="s">
        <v>18</v>
      </c>
      <c r="E7" s="29" t="s">
        <v>22</v>
      </c>
      <c r="F7" s="30" t="s">
        <v>20</v>
      </c>
      <c r="G7" s="31" t="n">
        <v>5</v>
      </c>
      <c r="H7" s="32" t="n">
        <v>120</v>
      </c>
      <c r="I7" s="33"/>
      <c r="J7" s="34" t="n">
        <f aca="false">H7*I7</f>
        <v>0</v>
      </c>
      <c r="K7" s="35" t="n">
        <v>0.08</v>
      </c>
      <c r="L7" s="36" t="n">
        <f aca="false">J7*K7+SUM(M7-J7)</f>
        <v>0</v>
      </c>
      <c r="M7" s="37" t="n">
        <f aca="false">J7*1.08</f>
        <v>0</v>
      </c>
      <c r="N7" s="41"/>
      <c r="O7" s="39"/>
      <c r="P7" s="40"/>
    </row>
    <row r="8" s="15" customFormat="true" ht="35.05" hidden="false" customHeight="false" outlineLevel="0" collapsed="false">
      <c r="A8" s="2"/>
      <c r="B8" s="26" t="n">
        <v>3</v>
      </c>
      <c r="C8" s="42" t="s">
        <v>23</v>
      </c>
      <c r="D8" s="28" t="s">
        <v>18</v>
      </c>
      <c r="E8" s="43" t="s">
        <v>24</v>
      </c>
      <c r="F8" s="28" t="s">
        <v>20</v>
      </c>
      <c r="G8" s="44" t="s">
        <v>25</v>
      </c>
      <c r="H8" s="32" t="n">
        <v>5</v>
      </c>
      <c r="I8" s="33"/>
      <c r="J8" s="34" t="n">
        <f aca="false">H8*I8</f>
        <v>0</v>
      </c>
      <c r="K8" s="45" t="n">
        <v>0.08</v>
      </c>
      <c r="L8" s="36" t="n">
        <f aca="false">J8*K8+SUM(M8-J8)</f>
        <v>0</v>
      </c>
      <c r="M8" s="37" t="n">
        <f aca="false">J8*1.08</f>
        <v>0</v>
      </c>
      <c r="N8" s="38"/>
      <c r="O8" s="43"/>
      <c r="P8" s="40"/>
    </row>
    <row r="9" s="15" customFormat="true" ht="14.25" hidden="false" customHeight="false" outlineLevel="0" collapsed="false">
      <c r="A9" s="2"/>
      <c r="B9" s="26" t="n">
        <v>4</v>
      </c>
      <c r="C9" s="27" t="s">
        <v>26</v>
      </c>
      <c r="D9" s="46" t="s">
        <v>27</v>
      </c>
      <c r="E9" s="46" t="s">
        <v>28</v>
      </c>
      <c r="F9" s="26" t="s">
        <v>20</v>
      </c>
      <c r="G9" s="47" t="n">
        <v>10</v>
      </c>
      <c r="H9" s="32" t="n">
        <v>35</v>
      </c>
      <c r="I9" s="33"/>
      <c r="J9" s="34" t="n">
        <f aca="false">H9*I9</f>
        <v>0</v>
      </c>
      <c r="K9" s="35" t="n">
        <v>0.08</v>
      </c>
      <c r="L9" s="36" t="n">
        <f aca="false">J9*K9+SUM(M9-J9)</f>
        <v>0</v>
      </c>
      <c r="M9" s="37" t="n">
        <f aca="false">J9*1.08</f>
        <v>0</v>
      </c>
      <c r="N9" s="38"/>
      <c r="O9" s="38"/>
      <c r="P9" s="40"/>
    </row>
    <row r="10" s="15" customFormat="true" ht="14.25" hidden="false" customHeight="false" outlineLevel="0" collapsed="false">
      <c r="A10" s="2"/>
      <c r="B10" s="26" t="n">
        <v>5</v>
      </c>
      <c r="C10" s="48" t="s">
        <v>29</v>
      </c>
      <c r="D10" s="28" t="s">
        <v>30</v>
      </c>
      <c r="E10" s="28" t="s">
        <v>31</v>
      </c>
      <c r="F10" s="28" t="s">
        <v>20</v>
      </c>
      <c r="G10" s="49" t="n">
        <v>28</v>
      </c>
      <c r="H10" s="50" t="n">
        <v>50</v>
      </c>
      <c r="I10" s="33"/>
      <c r="J10" s="34" t="n">
        <f aca="false">H10*I10</f>
        <v>0</v>
      </c>
      <c r="K10" s="45" t="n">
        <v>0.08</v>
      </c>
      <c r="L10" s="36" t="n">
        <f aca="false">J10*K10+SUM(M10-J10)</f>
        <v>0</v>
      </c>
      <c r="M10" s="37" t="n">
        <f aca="false">J10*1.08</f>
        <v>0</v>
      </c>
      <c r="N10" s="38"/>
      <c r="O10" s="38"/>
      <c r="P10" s="40"/>
    </row>
    <row r="11" s="15" customFormat="true" ht="14.25" hidden="false" customHeight="false" outlineLevel="0" collapsed="false">
      <c r="A11" s="2"/>
      <c r="B11" s="26" t="n">
        <v>6</v>
      </c>
      <c r="C11" s="48" t="s">
        <v>29</v>
      </c>
      <c r="D11" s="28" t="s">
        <v>30</v>
      </c>
      <c r="E11" s="28" t="s">
        <v>32</v>
      </c>
      <c r="F11" s="28" t="s">
        <v>20</v>
      </c>
      <c r="G11" s="49" t="n">
        <v>28</v>
      </c>
      <c r="H11" s="50" t="n">
        <v>50</v>
      </c>
      <c r="I11" s="33"/>
      <c r="J11" s="34" t="n">
        <f aca="false">H11*I11</f>
        <v>0</v>
      </c>
      <c r="K11" s="35" t="n">
        <v>0.08</v>
      </c>
      <c r="L11" s="36" t="n">
        <f aca="false">J11*K11+SUM(M11-J11)</f>
        <v>0</v>
      </c>
      <c r="M11" s="37" t="n">
        <f aca="false">J11*1.08</f>
        <v>0</v>
      </c>
      <c r="N11" s="38"/>
      <c r="O11" s="38"/>
      <c r="P11" s="40"/>
    </row>
    <row r="12" s="15" customFormat="true" ht="14.25" hidden="false" customHeight="false" outlineLevel="0" collapsed="false">
      <c r="A12" s="2"/>
      <c r="B12" s="26" t="n">
        <v>7</v>
      </c>
      <c r="C12" s="48" t="s">
        <v>29</v>
      </c>
      <c r="D12" s="28" t="s">
        <v>30</v>
      </c>
      <c r="E12" s="28" t="s">
        <v>33</v>
      </c>
      <c r="F12" s="28" t="s">
        <v>20</v>
      </c>
      <c r="G12" s="49" t="n">
        <v>28</v>
      </c>
      <c r="H12" s="50" t="n">
        <v>50</v>
      </c>
      <c r="I12" s="33"/>
      <c r="J12" s="34" t="n">
        <f aca="false">H12*I12</f>
        <v>0</v>
      </c>
      <c r="K12" s="45" t="n">
        <v>0.08</v>
      </c>
      <c r="L12" s="36" t="n">
        <f aca="false">J12*K12+SUM(M12-J12)</f>
        <v>0</v>
      </c>
      <c r="M12" s="37" t="n">
        <f aca="false">J12*1.08</f>
        <v>0</v>
      </c>
      <c r="N12" s="38"/>
      <c r="O12" s="38"/>
      <c r="P12" s="40"/>
    </row>
    <row r="13" s="15" customFormat="true" ht="30" hidden="false" customHeight="true" outlineLevel="0" collapsed="false">
      <c r="A13" s="2"/>
      <c r="B13" s="26" t="n">
        <v>8</v>
      </c>
      <c r="C13" s="51" t="s">
        <v>34</v>
      </c>
      <c r="D13" s="52" t="s">
        <v>27</v>
      </c>
      <c r="E13" s="52" t="s">
        <v>35</v>
      </c>
      <c r="F13" s="52" t="s">
        <v>20</v>
      </c>
      <c r="G13" s="53" t="n">
        <v>5</v>
      </c>
      <c r="H13" s="32" t="n">
        <v>2</v>
      </c>
      <c r="I13" s="33"/>
      <c r="J13" s="34" t="n">
        <f aca="false">H13*I13</f>
        <v>0</v>
      </c>
      <c r="K13" s="54" t="n">
        <v>0.08</v>
      </c>
      <c r="L13" s="36" t="n">
        <f aca="false">J13*K13+SUM(M13-J13)</f>
        <v>0</v>
      </c>
      <c r="M13" s="37" t="n">
        <f aca="false">J13*1.08</f>
        <v>0</v>
      </c>
      <c r="N13" s="38"/>
      <c r="O13" s="55"/>
      <c r="P13" s="40"/>
    </row>
    <row r="14" s="15" customFormat="true" ht="14.25" hidden="false" customHeight="false" outlineLevel="0" collapsed="false">
      <c r="A14" s="2"/>
      <c r="B14" s="26" t="n">
        <v>9</v>
      </c>
      <c r="C14" s="27" t="s">
        <v>36</v>
      </c>
      <c r="D14" s="46" t="s">
        <v>37</v>
      </c>
      <c r="E14" s="29" t="s">
        <v>38</v>
      </c>
      <c r="F14" s="30" t="s">
        <v>20</v>
      </c>
      <c r="G14" s="31" t="s">
        <v>39</v>
      </c>
      <c r="H14" s="32" t="n">
        <v>2</v>
      </c>
      <c r="I14" s="33"/>
      <c r="J14" s="34" t="n">
        <f aca="false">H14*I14</f>
        <v>0</v>
      </c>
      <c r="K14" s="56" t="n">
        <v>0.08</v>
      </c>
      <c r="L14" s="36" t="n">
        <f aca="false">J14*K14+SUM(M14-J14)</f>
        <v>0</v>
      </c>
      <c r="M14" s="37" t="n">
        <f aca="false">J14*1.08</f>
        <v>0</v>
      </c>
      <c r="N14" s="38"/>
      <c r="O14" s="57"/>
      <c r="P14" s="40"/>
    </row>
    <row r="15" s="15" customFormat="true" ht="14.25" hidden="false" customHeight="false" outlineLevel="0" collapsed="false">
      <c r="A15" s="2"/>
      <c r="B15" s="26" t="n">
        <v>10</v>
      </c>
      <c r="C15" s="58" t="s">
        <v>40</v>
      </c>
      <c r="D15" s="59" t="s">
        <v>41</v>
      </c>
      <c r="E15" s="60" t="s">
        <v>42</v>
      </c>
      <c r="F15" s="61" t="s">
        <v>20</v>
      </c>
      <c r="G15" s="62" t="n">
        <v>50</v>
      </c>
      <c r="H15" s="32" t="n">
        <v>450</v>
      </c>
      <c r="I15" s="33"/>
      <c r="J15" s="34" t="n">
        <f aca="false">H15*I15</f>
        <v>0</v>
      </c>
      <c r="K15" s="63" t="s">
        <v>43</v>
      </c>
      <c r="L15" s="36" t="n">
        <f aca="false">J15*K15+SUM(M15-J15)</f>
        <v>0</v>
      </c>
      <c r="M15" s="37" t="n">
        <f aca="false">J15*1.08</f>
        <v>0</v>
      </c>
      <c r="N15" s="38"/>
      <c r="O15" s="38"/>
      <c r="P15" s="40"/>
    </row>
    <row r="16" s="15" customFormat="true" ht="14.25" hidden="false" customHeight="false" outlineLevel="0" collapsed="false">
      <c r="A16" s="2"/>
      <c r="B16" s="26" t="n">
        <v>11</v>
      </c>
      <c r="C16" s="58" t="s">
        <v>40</v>
      </c>
      <c r="D16" s="59" t="s">
        <v>41</v>
      </c>
      <c r="E16" s="60" t="s">
        <v>44</v>
      </c>
      <c r="F16" s="61" t="s">
        <v>20</v>
      </c>
      <c r="G16" s="62" t="n">
        <v>50</v>
      </c>
      <c r="H16" s="32" t="n">
        <v>160</v>
      </c>
      <c r="I16" s="33"/>
      <c r="J16" s="34" t="n">
        <f aca="false">H16*I16</f>
        <v>0</v>
      </c>
      <c r="K16" s="63" t="s">
        <v>43</v>
      </c>
      <c r="L16" s="36" t="n">
        <f aca="false">J16*K16+SUM(M16-J16)</f>
        <v>0</v>
      </c>
      <c r="M16" s="37" t="n">
        <f aca="false">J16*1.08</f>
        <v>0</v>
      </c>
      <c r="N16" s="38"/>
      <c r="O16" s="38"/>
      <c r="P16" s="40"/>
    </row>
    <row r="17" s="15" customFormat="true" ht="23.85" hidden="false" customHeight="false" outlineLevel="0" collapsed="false">
      <c r="A17" s="2"/>
      <c r="B17" s="26" t="n">
        <v>12</v>
      </c>
      <c r="C17" s="51" t="s">
        <v>45</v>
      </c>
      <c r="D17" s="52" t="s">
        <v>46</v>
      </c>
      <c r="E17" s="52" t="s">
        <v>47</v>
      </c>
      <c r="F17" s="52" t="s">
        <v>20</v>
      </c>
      <c r="G17" s="53" t="n">
        <v>30</v>
      </c>
      <c r="H17" s="32" t="n">
        <v>2</v>
      </c>
      <c r="I17" s="33"/>
      <c r="J17" s="34" t="n">
        <f aca="false">H17*I17</f>
        <v>0</v>
      </c>
      <c r="K17" s="54" t="n">
        <v>0.08</v>
      </c>
      <c r="L17" s="36" t="n">
        <f aca="false">J17*K17+SUM(M17-J17)</f>
        <v>0</v>
      </c>
      <c r="M17" s="37" t="n">
        <f aca="false">J17*1.08</f>
        <v>0</v>
      </c>
      <c r="N17" s="38"/>
      <c r="O17" s="55"/>
      <c r="P17" s="40"/>
    </row>
    <row r="18" s="15" customFormat="true" ht="23.85" hidden="false" customHeight="false" outlineLevel="0" collapsed="false">
      <c r="A18" s="2"/>
      <c r="B18" s="26" t="n">
        <v>13</v>
      </c>
      <c r="C18" s="51" t="s">
        <v>45</v>
      </c>
      <c r="D18" s="52" t="s">
        <v>46</v>
      </c>
      <c r="E18" s="52" t="s">
        <v>48</v>
      </c>
      <c r="F18" s="52" t="s">
        <v>20</v>
      </c>
      <c r="G18" s="53" t="n">
        <v>30</v>
      </c>
      <c r="H18" s="32" t="n">
        <v>2</v>
      </c>
      <c r="I18" s="33"/>
      <c r="J18" s="34" t="n">
        <f aca="false">H18*I18</f>
        <v>0</v>
      </c>
      <c r="K18" s="54" t="n">
        <v>0.08</v>
      </c>
      <c r="L18" s="36" t="n">
        <f aca="false">J18*K18+SUM(M18-J18)</f>
        <v>0</v>
      </c>
      <c r="M18" s="37" t="n">
        <f aca="false">J18*1.08</f>
        <v>0</v>
      </c>
      <c r="N18" s="38"/>
      <c r="O18" s="55"/>
      <c r="P18" s="40"/>
    </row>
    <row r="19" s="15" customFormat="true" ht="35.05" hidden="false" customHeight="false" outlineLevel="0" collapsed="false">
      <c r="A19" s="2"/>
      <c r="B19" s="26" t="n">
        <v>14</v>
      </c>
      <c r="C19" s="51" t="s">
        <v>49</v>
      </c>
      <c r="D19" s="52" t="s">
        <v>50</v>
      </c>
      <c r="E19" s="52" t="s">
        <v>51</v>
      </c>
      <c r="F19" s="52" t="s">
        <v>20</v>
      </c>
      <c r="G19" s="53" t="n">
        <v>20</v>
      </c>
      <c r="H19" s="32" t="n">
        <v>3</v>
      </c>
      <c r="I19" s="33"/>
      <c r="J19" s="34" t="n">
        <f aca="false">H19*I19</f>
        <v>0</v>
      </c>
      <c r="K19" s="54"/>
      <c r="L19" s="36" t="n">
        <f aca="false">J19*K19+SUM(M19-J19)</f>
        <v>0</v>
      </c>
      <c r="M19" s="37" t="n">
        <f aca="false">J19*1.08</f>
        <v>0</v>
      </c>
      <c r="N19" s="38"/>
      <c r="O19" s="55"/>
      <c r="P19" s="40"/>
    </row>
    <row r="20" s="15" customFormat="true" ht="14.25" hidden="false" customHeight="false" outlineLevel="0" collapsed="false">
      <c r="A20" s="2"/>
      <c r="B20" s="26" t="n">
        <v>15</v>
      </c>
      <c r="C20" s="27" t="s">
        <v>52</v>
      </c>
      <c r="D20" s="64" t="s">
        <v>53</v>
      </c>
      <c r="E20" s="64" t="s">
        <v>54</v>
      </c>
      <c r="F20" s="65" t="s">
        <v>20</v>
      </c>
      <c r="G20" s="66" t="n">
        <v>1</v>
      </c>
      <c r="H20" s="67" t="n">
        <v>85</v>
      </c>
      <c r="I20" s="68"/>
      <c r="J20" s="34" t="n">
        <f aca="false">H20*I20</f>
        <v>0</v>
      </c>
      <c r="K20" s="69" t="n">
        <v>0.08</v>
      </c>
      <c r="L20" s="36" t="n">
        <f aca="false">J20*K20+SUM(M20-J20)</f>
        <v>0</v>
      </c>
      <c r="M20" s="37" t="n">
        <f aca="false">J20*1.08</f>
        <v>0</v>
      </c>
      <c r="N20" s="70"/>
      <c r="O20" s="70"/>
      <c r="P20" s="40"/>
    </row>
    <row r="21" s="15" customFormat="true" ht="14.25" hidden="false" customHeight="false" outlineLevel="0" collapsed="false">
      <c r="A21" s="2"/>
      <c r="B21" s="26" t="n">
        <v>16</v>
      </c>
      <c r="C21" s="27" t="s">
        <v>52</v>
      </c>
      <c r="D21" s="64" t="s">
        <v>55</v>
      </c>
      <c r="E21" s="64" t="s">
        <v>56</v>
      </c>
      <c r="F21" s="65" t="s">
        <v>20</v>
      </c>
      <c r="G21" s="66" t="n">
        <v>1</v>
      </c>
      <c r="H21" s="67" t="n">
        <v>65</v>
      </c>
      <c r="I21" s="68"/>
      <c r="J21" s="34" t="n">
        <f aca="false">H21*I21</f>
        <v>0</v>
      </c>
      <c r="K21" s="69" t="n">
        <v>0.08</v>
      </c>
      <c r="L21" s="36" t="n">
        <f aca="false">J21*K21+SUM(M21-J21)</f>
        <v>0</v>
      </c>
      <c r="M21" s="37" t="n">
        <f aca="false">J21*1.08</f>
        <v>0</v>
      </c>
      <c r="N21" s="70"/>
      <c r="O21" s="70"/>
      <c r="P21" s="40"/>
    </row>
    <row r="22" s="15" customFormat="true" ht="23.85" hidden="false" customHeight="false" outlineLevel="0" collapsed="false">
      <c r="A22" s="2"/>
      <c r="B22" s="26" t="n">
        <v>17</v>
      </c>
      <c r="C22" s="71" t="s">
        <v>57</v>
      </c>
      <c r="D22" s="72" t="s">
        <v>58</v>
      </c>
      <c r="E22" s="72" t="s">
        <v>59</v>
      </c>
      <c r="F22" s="61" t="s">
        <v>20</v>
      </c>
      <c r="G22" s="73" t="n">
        <v>1</v>
      </c>
      <c r="H22" s="32" t="n">
        <v>40</v>
      </c>
      <c r="I22" s="33"/>
      <c r="J22" s="34" t="n">
        <f aca="false">H22*I22</f>
        <v>0</v>
      </c>
      <c r="K22" s="74" t="s">
        <v>60</v>
      </c>
      <c r="L22" s="36" t="n">
        <f aca="false">J22*K22+SUM(M22-J22)</f>
        <v>0</v>
      </c>
      <c r="M22" s="37" t="n">
        <f aca="false">J22*1.08</f>
        <v>0</v>
      </c>
      <c r="N22" s="38"/>
      <c r="O22" s="75"/>
      <c r="P22" s="40"/>
    </row>
    <row r="23" s="15" customFormat="true" ht="14.25" hidden="false" customHeight="false" outlineLevel="0" collapsed="false">
      <c r="A23" s="2"/>
      <c r="B23" s="26" t="n">
        <v>18</v>
      </c>
      <c r="C23" s="76" t="s">
        <v>61</v>
      </c>
      <c r="D23" s="77" t="s">
        <v>62</v>
      </c>
      <c r="E23" s="78" t="s">
        <v>63</v>
      </c>
      <c r="F23" s="79" t="s">
        <v>20</v>
      </c>
      <c r="G23" s="80" t="n">
        <v>50</v>
      </c>
      <c r="H23" s="81" t="n">
        <v>2</v>
      </c>
      <c r="I23" s="82"/>
      <c r="J23" s="34" t="n">
        <f aca="false">H23*I23</f>
        <v>0</v>
      </c>
      <c r="K23" s="83" t="n">
        <v>4.08</v>
      </c>
      <c r="L23" s="36" t="n">
        <f aca="false">J23*K23+SUM(M23-J23)</f>
        <v>0</v>
      </c>
      <c r="M23" s="37" t="n">
        <f aca="false">J23*1.08</f>
        <v>0</v>
      </c>
      <c r="N23" s="38"/>
      <c r="O23" s="75"/>
      <c r="P23" s="40"/>
    </row>
    <row r="24" s="15" customFormat="true" ht="14.25" hidden="false" customHeight="false" outlineLevel="0" collapsed="false">
      <c r="A24" s="2"/>
      <c r="B24" s="26" t="n">
        <v>19</v>
      </c>
      <c r="C24" s="76" t="s">
        <v>61</v>
      </c>
      <c r="D24" s="77" t="s">
        <v>62</v>
      </c>
      <c r="E24" s="78" t="s">
        <v>32</v>
      </c>
      <c r="F24" s="79" t="s">
        <v>20</v>
      </c>
      <c r="G24" s="80" t="n">
        <v>50</v>
      </c>
      <c r="H24" s="81" t="n">
        <v>2</v>
      </c>
      <c r="I24" s="82"/>
      <c r="J24" s="34" t="n">
        <f aca="false">H24*I24</f>
        <v>0</v>
      </c>
      <c r="K24" s="83" t="n">
        <v>5.08</v>
      </c>
      <c r="L24" s="36" t="n">
        <f aca="false">J24*K24+SUM(M24-J24)</f>
        <v>0</v>
      </c>
      <c r="M24" s="37" t="n">
        <f aca="false">J24*1.08</f>
        <v>0</v>
      </c>
      <c r="N24" s="38"/>
      <c r="O24" s="75"/>
      <c r="P24" s="40"/>
    </row>
    <row r="25" s="15" customFormat="true" ht="14.25" hidden="false" customHeight="false" outlineLevel="0" collapsed="false">
      <c r="A25" s="2"/>
      <c r="B25" s="26" t="n">
        <v>20</v>
      </c>
      <c r="C25" s="76" t="s">
        <v>64</v>
      </c>
      <c r="D25" s="79" t="s">
        <v>65</v>
      </c>
      <c r="E25" s="78" t="s">
        <v>66</v>
      </c>
      <c r="F25" s="79" t="s">
        <v>20</v>
      </c>
      <c r="G25" s="80" t="n">
        <v>1</v>
      </c>
      <c r="H25" s="81" t="n">
        <v>2</v>
      </c>
      <c r="I25" s="84"/>
      <c r="J25" s="34" t="n">
        <f aca="false">H25*I25</f>
        <v>0</v>
      </c>
      <c r="K25" s="85" t="n">
        <v>10.08</v>
      </c>
      <c r="L25" s="36" t="n">
        <f aca="false">J25*K25+SUM(M25-J25)</f>
        <v>0</v>
      </c>
      <c r="M25" s="37" t="n">
        <f aca="false">J25*1.08</f>
        <v>0</v>
      </c>
      <c r="N25" s="38"/>
      <c r="O25" s="38"/>
      <c r="P25" s="40"/>
    </row>
    <row r="26" s="15" customFormat="true" ht="14.25" hidden="false" customHeight="false" outlineLevel="0" collapsed="false">
      <c r="A26" s="2"/>
      <c r="B26" s="26" t="n">
        <v>21</v>
      </c>
      <c r="C26" s="27" t="s">
        <v>67</v>
      </c>
      <c r="D26" s="29" t="s">
        <v>68</v>
      </c>
      <c r="E26" s="29" t="s">
        <v>69</v>
      </c>
      <c r="F26" s="30" t="s">
        <v>20</v>
      </c>
      <c r="G26" s="86" t="n">
        <v>100</v>
      </c>
      <c r="H26" s="32" t="n">
        <v>2</v>
      </c>
      <c r="I26" s="33"/>
      <c r="J26" s="34" t="n">
        <f aca="false">H26*I26</f>
        <v>0</v>
      </c>
      <c r="K26" s="54" t="n">
        <v>0.08</v>
      </c>
      <c r="L26" s="36" t="n">
        <f aca="false">J26*K26+SUM(M26-J26)</f>
        <v>0</v>
      </c>
      <c r="M26" s="37" t="n">
        <f aca="false">J26*1.08</f>
        <v>0</v>
      </c>
      <c r="N26" s="38"/>
      <c r="O26" s="38"/>
      <c r="P26" s="40"/>
    </row>
    <row r="27" s="15" customFormat="true" ht="35.05" hidden="false" customHeight="false" outlineLevel="0" collapsed="false">
      <c r="A27" s="2"/>
      <c r="B27" s="26" t="n">
        <v>22</v>
      </c>
      <c r="C27" s="87" t="s">
        <v>70</v>
      </c>
      <c r="D27" s="88" t="s">
        <v>65</v>
      </c>
      <c r="E27" s="89" t="s">
        <v>71</v>
      </c>
      <c r="F27" s="29" t="s">
        <v>20</v>
      </c>
      <c r="G27" s="90" t="n">
        <v>1</v>
      </c>
      <c r="H27" s="32" t="n">
        <v>10</v>
      </c>
      <c r="I27" s="33"/>
      <c r="J27" s="34" t="n">
        <f aca="false">H27*I27</f>
        <v>0</v>
      </c>
      <c r="K27" s="91" t="n">
        <v>0.08</v>
      </c>
      <c r="L27" s="36" t="n">
        <f aca="false">J27*K27+SUM(M27-J27)</f>
        <v>0</v>
      </c>
      <c r="M27" s="37" t="n">
        <f aca="false">J27*1.08</f>
        <v>0</v>
      </c>
      <c r="N27" s="38"/>
      <c r="O27" s="38"/>
      <c r="P27" s="40"/>
    </row>
    <row r="28" s="15" customFormat="true" ht="14.25" hidden="false" customHeight="false" outlineLevel="0" collapsed="false">
      <c r="A28" s="2"/>
      <c r="B28" s="26" t="n">
        <v>23</v>
      </c>
      <c r="C28" s="71" t="s">
        <v>72</v>
      </c>
      <c r="D28" s="92" t="s">
        <v>27</v>
      </c>
      <c r="E28" s="46" t="s">
        <v>73</v>
      </c>
      <c r="F28" s="93" t="s">
        <v>20</v>
      </c>
      <c r="G28" s="47" t="n">
        <v>10</v>
      </c>
      <c r="H28" s="32" t="n">
        <v>25</v>
      </c>
      <c r="I28" s="33"/>
      <c r="J28" s="34" t="n">
        <f aca="false">H28*I28</f>
        <v>0</v>
      </c>
      <c r="K28" s="94" t="n">
        <v>0.08</v>
      </c>
      <c r="L28" s="36" t="n">
        <f aca="false">J28*K28+SUM(M28-J28)</f>
        <v>0</v>
      </c>
      <c r="M28" s="37" t="n">
        <f aca="false">J28*1.08</f>
        <v>0</v>
      </c>
      <c r="N28" s="95"/>
      <c r="O28" s="38"/>
      <c r="P28" s="40"/>
    </row>
    <row r="29" s="15" customFormat="true" ht="14.25" hidden="false" customHeight="false" outlineLevel="0" collapsed="false">
      <c r="A29" s="2"/>
      <c r="B29" s="26" t="n">
        <v>24</v>
      </c>
      <c r="C29" s="96" t="s">
        <v>74</v>
      </c>
      <c r="D29" s="97" t="s">
        <v>27</v>
      </c>
      <c r="E29" s="98" t="s">
        <v>75</v>
      </c>
      <c r="F29" s="99" t="s">
        <v>20</v>
      </c>
      <c r="G29" s="100" t="n">
        <v>5</v>
      </c>
      <c r="H29" s="32" t="n">
        <v>10</v>
      </c>
      <c r="I29" s="33"/>
      <c r="J29" s="34" t="n">
        <f aca="false">H29*I29</f>
        <v>0</v>
      </c>
      <c r="K29" s="101" t="n">
        <v>0.08</v>
      </c>
      <c r="L29" s="36" t="n">
        <f aca="false">J29*K29+SUM(M29-J29)</f>
        <v>0</v>
      </c>
      <c r="M29" s="37" t="n">
        <f aca="false">J29*1.08</f>
        <v>0</v>
      </c>
      <c r="N29" s="75"/>
      <c r="O29" s="75"/>
      <c r="P29" s="40"/>
    </row>
    <row r="30" s="15" customFormat="true" ht="14.25" hidden="false" customHeight="false" outlineLevel="0" collapsed="false">
      <c r="A30" s="2"/>
      <c r="B30" s="26" t="n">
        <v>25</v>
      </c>
      <c r="C30" s="102" t="s">
        <v>74</v>
      </c>
      <c r="D30" s="103" t="s">
        <v>27</v>
      </c>
      <c r="E30" s="104" t="s">
        <v>76</v>
      </c>
      <c r="F30" s="105" t="s">
        <v>20</v>
      </c>
      <c r="G30" s="106" t="n">
        <v>5</v>
      </c>
      <c r="H30" s="32" t="n">
        <v>2</v>
      </c>
      <c r="I30" s="33"/>
      <c r="J30" s="34" t="n">
        <f aca="false">H30*I30</f>
        <v>0</v>
      </c>
      <c r="K30" s="63" t="n">
        <v>0.08</v>
      </c>
      <c r="L30" s="36" t="n">
        <f aca="false">J30*K30+SUM(M30-J30)</f>
        <v>0</v>
      </c>
      <c r="M30" s="37" t="n">
        <f aca="false">J30*1.08</f>
        <v>0</v>
      </c>
      <c r="N30" s="38"/>
      <c r="O30" s="38"/>
      <c r="P30" s="40"/>
    </row>
    <row r="31" s="15" customFormat="true" ht="20.85" hidden="false" customHeight="false" outlineLevel="0" collapsed="false">
      <c r="A31" s="2"/>
      <c r="B31" s="26" t="n">
        <v>26</v>
      </c>
      <c r="C31" s="107" t="s">
        <v>77</v>
      </c>
      <c r="D31" s="108" t="s">
        <v>78</v>
      </c>
      <c r="E31" s="109" t="s">
        <v>79</v>
      </c>
      <c r="F31" s="28" t="s">
        <v>20</v>
      </c>
      <c r="G31" s="44" t="s">
        <v>80</v>
      </c>
      <c r="H31" s="32" t="n">
        <v>3</v>
      </c>
      <c r="I31" s="33"/>
      <c r="J31" s="34" t="n">
        <f aca="false">H31*I31</f>
        <v>0</v>
      </c>
      <c r="K31" s="45" t="n">
        <v>0.08</v>
      </c>
      <c r="L31" s="36" t="n">
        <f aca="false">J31*K31+SUM(M31-J31)</f>
        <v>0</v>
      </c>
      <c r="M31" s="37" t="n">
        <f aca="false">J31*1.08</f>
        <v>0</v>
      </c>
      <c r="N31" s="109"/>
      <c r="O31" s="110"/>
      <c r="P31" s="40"/>
    </row>
    <row r="32" s="15" customFormat="true" ht="14.25" hidden="false" customHeight="false" outlineLevel="0" collapsed="false">
      <c r="A32" s="2"/>
      <c r="B32" s="26" t="n">
        <v>27</v>
      </c>
      <c r="C32" s="71" t="s">
        <v>81</v>
      </c>
      <c r="D32" s="46" t="s">
        <v>27</v>
      </c>
      <c r="E32" s="111" t="s">
        <v>82</v>
      </c>
      <c r="F32" s="26" t="s">
        <v>20</v>
      </c>
      <c r="G32" s="73" t="n">
        <v>1</v>
      </c>
      <c r="H32" s="32" t="n">
        <v>30</v>
      </c>
      <c r="I32" s="33"/>
      <c r="J32" s="34" t="n">
        <f aca="false">H32*I32</f>
        <v>0</v>
      </c>
      <c r="K32" s="94" t="s">
        <v>60</v>
      </c>
      <c r="L32" s="36" t="n">
        <f aca="false">J32*K32+SUM(M32-J32)</f>
        <v>0</v>
      </c>
      <c r="M32" s="37" t="n">
        <f aca="false">J32*1.08</f>
        <v>0</v>
      </c>
      <c r="N32" s="38"/>
      <c r="O32" s="38"/>
      <c r="P32" s="40"/>
    </row>
    <row r="33" s="15" customFormat="true" ht="14.25" hidden="false" customHeight="false" outlineLevel="0" collapsed="false">
      <c r="A33" s="2"/>
      <c r="B33" s="26" t="n">
        <v>28</v>
      </c>
      <c r="C33" s="112" t="s">
        <v>83</v>
      </c>
      <c r="D33" s="113" t="s">
        <v>27</v>
      </c>
      <c r="E33" s="113" t="s">
        <v>84</v>
      </c>
      <c r="F33" s="43" t="s">
        <v>20</v>
      </c>
      <c r="G33" s="81" t="n">
        <v>1</v>
      </c>
      <c r="H33" s="32" t="n">
        <v>10</v>
      </c>
      <c r="I33" s="33"/>
      <c r="J33" s="34" t="n">
        <f aca="false">H33*I33</f>
        <v>0</v>
      </c>
      <c r="K33" s="94" t="s">
        <v>60</v>
      </c>
      <c r="L33" s="36" t="n">
        <f aca="false">J33*K33+SUM(M33-J33)</f>
        <v>0</v>
      </c>
      <c r="M33" s="37" t="n">
        <f aca="false">J33*1.08</f>
        <v>0</v>
      </c>
      <c r="N33" s="38"/>
      <c r="O33" s="38"/>
      <c r="P33" s="40"/>
    </row>
    <row r="34" s="15" customFormat="true" ht="14.25" hidden="false" customHeight="false" outlineLevel="0" collapsed="false">
      <c r="A34" s="2"/>
      <c r="B34" s="26" t="n">
        <v>29</v>
      </c>
      <c r="C34" s="71" t="s">
        <v>85</v>
      </c>
      <c r="D34" s="46" t="s">
        <v>27</v>
      </c>
      <c r="E34" s="114" t="s">
        <v>86</v>
      </c>
      <c r="F34" s="115" t="s">
        <v>20</v>
      </c>
      <c r="G34" s="47" t="n">
        <v>10</v>
      </c>
      <c r="H34" s="32" t="n">
        <v>120</v>
      </c>
      <c r="I34" s="33"/>
      <c r="J34" s="34" t="n">
        <f aca="false">H34*I34</f>
        <v>0</v>
      </c>
      <c r="K34" s="116" t="n">
        <v>0.08</v>
      </c>
      <c r="L34" s="36" t="n">
        <f aca="false">J34*K34+SUM(M34-J34)</f>
        <v>0</v>
      </c>
      <c r="M34" s="37" t="n">
        <f aca="false">J34*1.08</f>
        <v>0</v>
      </c>
      <c r="N34" s="38"/>
      <c r="O34" s="38"/>
      <c r="P34" s="40"/>
    </row>
    <row r="35" s="15" customFormat="true" ht="14.25" hidden="false" customHeight="false" outlineLevel="0" collapsed="false">
      <c r="A35" s="2"/>
      <c r="B35" s="26" t="n">
        <v>30</v>
      </c>
      <c r="C35" s="71" t="s">
        <v>85</v>
      </c>
      <c r="D35" s="46" t="s">
        <v>27</v>
      </c>
      <c r="E35" s="46" t="s">
        <v>87</v>
      </c>
      <c r="F35" s="26" t="s">
        <v>20</v>
      </c>
      <c r="G35" s="47" t="n">
        <v>10</v>
      </c>
      <c r="H35" s="32" t="n">
        <v>315</v>
      </c>
      <c r="I35" s="33"/>
      <c r="J35" s="34" t="n">
        <f aca="false">H35*I35</f>
        <v>0</v>
      </c>
      <c r="K35" s="116" t="n">
        <v>0.08</v>
      </c>
      <c r="L35" s="36" t="n">
        <f aca="false">J35*K35+SUM(M35-J35)</f>
        <v>0</v>
      </c>
      <c r="M35" s="37" t="n">
        <f aca="false">J35*1.08</f>
        <v>0</v>
      </c>
      <c r="N35" s="38"/>
      <c r="O35" s="38"/>
      <c r="P35" s="40"/>
    </row>
    <row r="36" s="15" customFormat="true" ht="14.25" hidden="false" customHeight="false" outlineLevel="0" collapsed="false">
      <c r="A36" s="2"/>
      <c r="B36" s="26" t="n">
        <v>31</v>
      </c>
      <c r="C36" s="51" t="s">
        <v>88</v>
      </c>
      <c r="D36" s="52" t="s">
        <v>89</v>
      </c>
      <c r="E36" s="52" t="s">
        <v>90</v>
      </c>
      <c r="F36" s="52" t="s">
        <v>20</v>
      </c>
      <c r="G36" s="53" t="n">
        <v>30</v>
      </c>
      <c r="H36" s="32" t="n">
        <v>5</v>
      </c>
      <c r="I36" s="33"/>
      <c r="J36" s="34" t="n">
        <f aca="false">H36*I36</f>
        <v>0</v>
      </c>
      <c r="K36" s="54" t="n">
        <v>0.08</v>
      </c>
      <c r="L36" s="36" t="n">
        <f aca="false">J36*K36+SUM(M36-J36)</f>
        <v>0</v>
      </c>
      <c r="M36" s="37" t="n">
        <f aca="false">J36*1.08</f>
        <v>0</v>
      </c>
      <c r="N36" s="38"/>
      <c r="O36" s="38"/>
      <c r="P36" s="40"/>
    </row>
    <row r="37" s="15" customFormat="true" ht="14.25" hidden="false" customHeight="false" outlineLevel="0" collapsed="false">
      <c r="A37" s="2"/>
      <c r="B37" s="26" t="n">
        <v>32</v>
      </c>
      <c r="C37" s="51" t="s">
        <v>88</v>
      </c>
      <c r="D37" s="52" t="s">
        <v>89</v>
      </c>
      <c r="E37" s="52" t="s">
        <v>91</v>
      </c>
      <c r="F37" s="52" t="s">
        <v>20</v>
      </c>
      <c r="G37" s="53" t="n">
        <v>30</v>
      </c>
      <c r="H37" s="32" t="n">
        <v>25</v>
      </c>
      <c r="I37" s="33"/>
      <c r="J37" s="34" t="n">
        <f aca="false">H37*I37</f>
        <v>0</v>
      </c>
      <c r="K37" s="54" t="n">
        <v>0.08</v>
      </c>
      <c r="L37" s="36" t="n">
        <f aca="false">J37*K37+SUM(M37-J37)</f>
        <v>0</v>
      </c>
      <c r="M37" s="37" t="n">
        <f aca="false">J37*1.08</f>
        <v>0</v>
      </c>
      <c r="N37" s="38"/>
      <c r="O37" s="38"/>
      <c r="P37" s="40"/>
    </row>
    <row r="38" s="15" customFormat="true" ht="14.25" hidden="false" customHeight="false" outlineLevel="0" collapsed="false">
      <c r="A38" s="2"/>
      <c r="B38" s="26" t="n">
        <v>33</v>
      </c>
      <c r="C38" s="51" t="s">
        <v>92</v>
      </c>
      <c r="D38" s="52" t="s">
        <v>27</v>
      </c>
      <c r="E38" s="52" t="s">
        <v>93</v>
      </c>
      <c r="F38" s="52" t="s">
        <v>20</v>
      </c>
      <c r="G38" s="53" t="n">
        <v>1</v>
      </c>
      <c r="H38" s="32" t="n">
        <v>2</v>
      </c>
      <c r="I38" s="33"/>
      <c r="J38" s="34" t="n">
        <f aca="false">H38*I38</f>
        <v>0</v>
      </c>
      <c r="K38" s="54" t="n">
        <v>0.08</v>
      </c>
      <c r="L38" s="36" t="n">
        <f aca="false">J38*K38+SUM(M38-J38)</f>
        <v>0</v>
      </c>
      <c r="M38" s="37" t="n">
        <f aca="false">J38*1.08</f>
        <v>0</v>
      </c>
      <c r="N38" s="38"/>
      <c r="O38" s="38"/>
      <c r="P38" s="40"/>
    </row>
    <row r="39" s="15" customFormat="true" ht="23.85" hidden="false" customHeight="false" outlineLevel="0" collapsed="false">
      <c r="A39" s="2"/>
      <c r="B39" s="26" t="n">
        <v>34</v>
      </c>
      <c r="C39" s="117" t="s">
        <v>94</v>
      </c>
      <c r="D39" s="113" t="s">
        <v>27</v>
      </c>
      <c r="E39" s="118" t="s">
        <v>95</v>
      </c>
      <c r="F39" s="43" t="s">
        <v>20</v>
      </c>
      <c r="G39" s="62" t="n">
        <v>1</v>
      </c>
      <c r="H39" s="32" t="n">
        <v>50</v>
      </c>
      <c r="I39" s="33"/>
      <c r="J39" s="34" t="n">
        <f aca="false">H39*I39</f>
        <v>0</v>
      </c>
      <c r="K39" s="91" t="n">
        <v>0.08</v>
      </c>
      <c r="L39" s="36" t="n">
        <f aca="false">J39*K39+SUM(M39-J39)</f>
        <v>0</v>
      </c>
      <c r="M39" s="37" t="n">
        <f aca="false">J39*1.08</f>
        <v>0</v>
      </c>
      <c r="N39" s="38"/>
      <c r="O39" s="38"/>
      <c r="P39" s="40"/>
    </row>
    <row r="40" s="15" customFormat="true" ht="23.85" hidden="false" customHeight="false" outlineLevel="0" collapsed="false">
      <c r="A40" s="2"/>
      <c r="B40" s="26" t="n">
        <v>35</v>
      </c>
      <c r="C40" s="117" t="s">
        <v>94</v>
      </c>
      <c r="D40" s="113" t="s">
        <v>27</v>
      </c>
      <c r="E40" s="118" t="s">
        <v>96</v>
      </c>
      <c r="F40" s="43" t="s">
        <v>20</v>
      </c>
      <c r="G40" s="62" t="n">
        <v>1</v>
      </c>
      <c r="H40" s="32" t="n">
        <v>120</v>
      </c>
      <c r="I40" s="33"/>
      <c r="J40" s="34" t="n">
        <f aca="false">H40*I40</f>
        <v>0</v>
      </c>
      <c r="K40" s="91" t="n">
        <v>0.08</v>
      </c>
      <c r="L40" s="36" t="n">
        <f aca="false">J40*K40+SUM(M40-J40)</f>
        <v>0</v>
      </c>
      <c r="M40" s="37" t="n">
        <f aca="false">J40*1.08</f>
        <v>0</v>
      </c>
      <c r="N40" s="38"/>
      <c r="O40" s="38"/>
      <c r="P40" s="40"/>
    </row>
    <row r="41" s="15" customFormat="true" ht="23.85" hidden="false" customHeight="false" outlineLevel="0" collapsed="false">
      <c r="A41" s="2"/>
      <c r="B41" s="26" t="n">
        <v>36</v>
      </c>
      <c r="C41" s="119" t="s">
        <v>97</v>
      </c>
      <c r="D41" s="64" t="s">
        <v>65</v>
      </c>
      <c r="E41" s="120" t="s">
        <v>98</v>
      </c>
      <c r="F41" s="64" t="s">
        <v>20</v>
      </c>
      <c r="G41" s="121" t="n">
        <v>10</v>
      </c>
      <c r="H41" s="32" t="n">
        <v>260</v>
      </c>
      <c r="I41" s="33"/>
      <c r="J41" s="34" t="n">
        <f aca="false">H41*I41</f>
        <v>0</v>
      </c>
      <c r="K41" s="94" t="n">
        <v>0.08</v>
      </c>
      <c r="L41" s="36" t="n">
        <f aca="false">J41*K41+SUM(M41-J41)</f>
        <v>0</v>
      </c>
      <c r="M41" s="37" t="n">
        <f aca="false">J41*1.08</f>
        <v>0</v>
      </c>
      <c r="N41" s="38"/>
      <c r="O41" s="38"/>
      <c r="P41" s="40"/>
    </row>
    <row r="42" s="15" customFormat="true" ht="25.5" hidden="false" customHeight="true" outlineLevel="0" collapsed="false">
      <c r="A42" s="2"/>
      <c r="B42" s="26" t="n">
        <v>37</v>
      </c>
      <c r="C42" s="119" t="s">
        <v>97</v>
      </c>
      <c r="D42" s="64" t="s">
        <v>65</v>
      </c>
      <c r="E42" s="120" t="s">
        <v>99</v>
      </c>
      <c r="F42" s="64" t="s">
        <v>20</v>
      </c>
      <c r="G42" s="121" t="n">
        <v>10</v>
      </c>
      <c r="H42" s="32" t="n">
        <v>135</v>
      </c>
      <c r="I42" s="33"/>
      <c r="J42" s="34" t="n">
        <f aca="false">H42*I42</f>
        <v>0</v>
      </c>
      <c r="K42" s="94" t="n">
        <v>0.08</v>
      </c>
      <c r="L42" s="36" t="n">
        <f aca="false">J42*K42+SUM(M42-J42)</f>
        <v>0</v>
      </c>
      <c r="M42" s="37" t="n">
        <f aca="false">J42*1.08</f>
        <v>0</v>
      </c>
      <c r="N42" s="38"/>
      <c r="O42" s="38"/>
      <c r="P42" s="40"/>
    </row>
    <row r="43" s="15" customFormat="true" ht="14.25" hidden="false" customHeight="false" outlineLevel="0" collapsed="false">
      <c r="A43" s="2"/>
      <c r="B43" s="26" t="n">
        <v>38</v>
      </c>
      <c r="C43" s="122" t="s">
        <v>100</v>
      </c>
      <c r="D43" s="123" t="s">
        <v>89</v>
      </c>
      <c r="E43" s="124" t="s">
        <v>101</v>
      </c>
      <c r="F43" s="123" t="s">
        <v>20</v>
      </c>
      <c r="G43" s="125" t="n">
        <v>42</v>
      </c>
      <c r="H43" s="32" t="n">
        <v>3</v>
      </c>
      <c r="I43" s="33"/>
      <c r="J43" s="34" t="n">
        <f aca="false">H43*I43</f>
        <v>0</v>
      </c>
      <c r="K43" s="54" t="n">
        <v>0.08</v>
      </c>
      <c r="L43" s="36" t="n">
        <f aca="false">J43*K43+SUM(M43-J43)</f>
        <v>0</v>
      </c>
      <c r="M43" s="37" t="n">
        <f aca="false">J43*1.08</f>
        <v>0</v>
      </c>
      <c r="N43" s="38"/>
      <c r="O43" s="38"/>
      <c r="P43" s="40"/>
    </row>
    <row r="44" s="15" customFormat="true" ht="25.5" hidden="false" customHeight="true" outlineLevel="0" collapsed="false">
      <c r="A44" s="2"/>
      <c r="B44" s="26" t="n">
        <v>39</v>
      </c>
      <c r="C44" s="126" t="s">
        <v>102</v>
      </c>
      <c r="D44" s="127" t="s">
        <v>27</v>
      </c>
      <c r="E44" s="127" t="s">
        <v>103</v>
      </c>
      <c r="F44" s="128" t="s">
        <v>20</v>
      </c>
      <c r="G44" s="129" t="n">
        <v>10</v>
      </c>
      <c r="H44" s="130" t="n">
        <v>20</v>
      </c>
      <c r="I44" s="131"/>
      <c r="J44" s="132" t="n">
        <f aca="false">H44*I44</f>
        <v>0</v>
      </c>
      <c r="K44" s="133" t="n">
        <v>0.08</v>
      </c>
      <c r="L44" s="134" t="n">
        <f aca="false">J44*K44+SUM(M44-J44)</f>
        <v>0</v>
      </c>
      <c r="M44" s="135" t="n">
        <f aca="false">J44*1.08</f>
        <v>0</v>
      </c>
      <c r="N44" s="38"/>
      <c r="O44" s="38"/>
      <c r="P44" s="40"/>
    </row>
    <row r="45" s="15" customFormat="true" ht="25.5" hidden="false" customHeight="true" outlineLevel="0" collapsed="false">
      <c r="A45" s="2"/>
      <c r="B45" s="26" t="n">
        <v>40</v>
      </c>
      <c r="C45" s="112" t="s">
        <v>104</v>
      </c>
      <c r="D45" s="136" t="s">
        <v>105</v>
      </c>
      <c r="E45" s="109" t="s">
        <v>106</v>
      </c>
      <c r="F45" s="137" t="s">
        <v>20</v>
      </c>
      <c r="G45" s="44" t="n">
        <v>28</v>
      </c>
      <c r="H45" s="138" t="n">
        <v>2</v>
      </c>
      <c r="I45" s="84"/>
      <c r="J45" s="132" t="n">
        <f aca="false">H45*I45</f>
        <v>0</v>
      </c>
      <c r="K45" s="139" t="n">
        <v>1.08</v>
      </c>
      <c r="L45" s="134" t="n">
        <f aca="false">J45*K45+SUM(M45-J45)</f>
        <v>0</v>
      </c>
      <c r="M45" s="135" t="n">
        <f aca="false">J45*1.08</f>
        <v>0</v>
      </c>
      <c r="N45" s="38"/>
      <c r="O45" s="38"/>
      <c r="P45" s="40"/>
    </row>
    <row r="46" s="15" customFormat="true" ht="25.5" hidden="false" customHeight="true" outlineLevel="0" collapsed="false">
      <c r="A46" s="2"/>
      <c r="B46" s="26" t="n">
        <v>41</v>
      </c>
      <c r="C46" s="112" t="s">
        <v>104</v>
      </c>
      <c r="D46" s="136" t="s">
        <v>105</v>
      </c>
      <c r="E46" s="109" t="s">
        <v>33</v>
      </c>
      <c r="F46" s="137" t="s">
        <v>20</v>
      </c>
      <c r="G46" s="44" t="n">
        <v>30</v>
      </c>
      <c r="H46" s="138" t="n">
        <v>2</v>
      </c>
      <c r="I46" s="84"/>
      <c r="J46" s="132" t="n">
        <f aca="false">H46*I46</f>
        <v>0</v>
      </c>
      <c r="K46" s="139" t="n">
        <v>2.08</v>
      </c>
      <c r="L46" s="134" t="n">
        <f aca="false">J46*K46+SUM(M46-J46)</f>
        <v>0</v>
      </c>
      <c r="M46" s="135" t="n">
        <f aca="false">J46*1.08</f>
        <v>0</v>
      </c>
      <c r="N46" s="38"/>
      <c r="O46" s="38"/>
      <c r="P46" s="40"/>
    </row>
    <row r="47" s="15" customFormat="true" ht="25.5" hidden="false" customHeight="true" outlineLevel="0" collapsed="false">
      <c r="A47" s="2"/>
      <c r="B47" s="26" t="n">
        <v>42</v>
      </c>
      <c r="C47" s="112" t="s">
        <v>104</v>
      </c>
      <c r="D47" s="136" t="s">
        <v>105</v>
      </c>
      <c r="E47" s="109" t="s">
        <v>107</v>
      </c>
      <c r="F47" s="140" t="s">
        <v>20</v>
      </c>
      <c r="G47" s="44" t="n">
        <v>28</v>
      </c>
      <c r="H47" s="138" t="n">
        <v>2</v>
      </c>
      <c r="I47" s="84"/>
      <c r="J47" s="132" t="n">
        <f aca="false">H47*I47</f>
        <v>0</v>
      </c>
      <c r="K47" s="139" t="n">
        <v>3.08</v>
      </c>
      <c r="L47" s="134" t="n">
        <f aca="false">J47*K47+SUM(M47-J47)</f>
        <v>0</v>
      </c>
      <c r="M47" s="135" t="n">
        <f aca="false">J47*1.08</f>
        <v>0</v>
      </c>
      <c r="N47" s="38"/>
      <c r="O47" s="38"/>
      <c r="P47" s="40"/>
    </row>
    <row r="48" s="15" customFormat="true" ht="25.5" hidden="false" customHeight="true" outlineLevel="0" collapsed="false">
      <c r="A48" s="2"/>
      <c r="B48" s="26" t="n">
        <v>43</v>
      </c>
      <c r="C48" s="141" t="s">
        <v>108</v>
      </c>
      <c r="D48" s="52" t="s">
        <v>109</v>
      </c>
      <c r="E48" s="142" t="s">
        <v>110</v>
      </c>
      <c r="F48" s="52" t="s">
        <v>20</v>
      </c>
      <c r="G48" s="53" t="n">
        <v>100</v>
      </c>
      <c r="H48" s="143" t="n">
        <v>30</v>
      </c>
      <c r="I48" s="33"/>
      <c r="J48" s="132" t="n">
        <f aca="false">H48*I48</f>
        <v>0</v>
      </c>
      <c r="K48" s="144" t="n">
        <v>0.08</v>
      </c>
      <c r="L48" s="134" t="n">
        <f aca="false">J48*K48+SUM(M48-J48)</f>
        <v>0</v>
      </c>
      <c r="M48" s="135" t="n">
        <f aca="false">J48*1.08</f>
        <v>0</v>
      </c>
      <c r="N48" s="38"/>
      <c r="O48" s="38"/>
      <c r="P48" s="40"/>
    </row>
    <row r="49" s="15" customFormat="true" ht="25.5" hidden="false" customHeight="true" outlineLevel="0" collapsed="false">
      <c r="A49" s="2"/>
      <c r="B49" s="26" t="n">
        <v>44</v>
      </c>
      <c r="C49" s="27" t="s">
        <v>111</v>
      </c>
      <c r="D49" s="29" t="s">
        <v>65</v>
      </c>
      <c r="E49" s="145" t="s">
        <v>112</v>
      </c>
      <c r="F49" s="30" t="s">
        <v>20</v>
      </c>
      <c r="G49" s="31" t="n">
        <v>10</v>
      </c>
      <c r="H49" s="143" t="n">
        <v>90</v>
      </c>
      <c r="I49" s="33"/>
      <c r="J49" s="132" t="n">
        <f aca="false">H49*I49</f>
        <v>0</v>
      </c>
      <c r="K49" s="139" t="n">
        <v>0.08</v>
      </c>
      <c r="L49" s="134" t="n">
        <f aca="false">J49*K49+SUM(M49-J49)</f>
        <v>0</v>
      </c>
      <c r="M49" s="135" t="n">
        <f aca="false">J49*1.08</f>
        <v>0</v>
      </c>
      <c r="N49" s="38"/>
      <c r="O49" s="38"/>
      <c r="P49" s="40"/>
    </row>
    <row r="50" s="15" customFormat="true" ht="25.5" hidden="false" customHeight="true" outlineLevel="0" collapsed="false">
      <c r="A50" s="2"/>
      <c r="B50" s="26" t="n">
        <v>45</v>
      </c>
      <c r="C50" s="117" t="s">
        <v>113</v>
      </c>
      <c r="D50" s="60" t="s">
        <v>114</v>
      </c>
      <c r="E50" s="118" t="s">
        <v>115</v>
      </c>
      <c r="F50" s="43" t="s">
        <v>20</v>
      </c>
      <c r="G50" s="62" t="n">
        <v>10</v>
      </c>
      <c r="H50" s="143" t="n">
        <v>6</v>
      </c>
      <c r="I50" s="33"/>
      <c r="J50" s="132" t="n">
        <f aca="false">H50*I50</f>
        <v>0</v>
      </c>
      <c r="K50" s="146" t="n">
        <v>0.08</v>
      </c>
      <c r="L50" s="134" t="n">
        <f aca="false">J50*K50+SUM(M50-J50)</f>
        <v>0</v>
      </c>
      <c r="M50" s="135" t="n">
        <f aca="false">J50*1.08</f>
        <v>0</v>
      </c>
      <c r="N50" s="38"/>
      <c r="O50" s="38"/>
      <c r="P50" s="40"/>
    </row>
    <row r="51" s="15" customFormat="true" ht="25.5" hidden="false" customHeight="true" outlineLevel="0" collapsed="false">
      <c r="A51" s="2"/>
      <c r="B51" s="26" t="n">
        <v>46</v>
      </c>
      <c r="C51" s="147" t="s">
        <v>116</v>
      </c>
      <c r="D51" s="148" t="s">
        <v>62</v>
      </c>
      <c r="E51" s="149" t="s">
        <v>117</v>
      </c>
      <c r="F51" s="150" t="s">
        <v>20</v>
      </c>
      <c r="G51" s="151" t="n">
        <v>100</v>
      </c>
      <c r="H51" s="138" t="n">
        <v>10</v>
      </c>
      <c r="I51" s="84"/>
      <c r="J51" s="132" t="n">
        <f aca="false">H51*I51</f>
        <v>0</v>
      </c>
      <c r="K51" s="139" t="n">
        <v>6.08</v>
      </c>
      <c r="L51" s="134" t="n">
        <f aca="false">J51*K51+SUM(M51-J51)</f>
        <v>0</v>
      </c>
      <c r="M51" s="135" t="n">
        <f aca="false">J51*1.08</f>
        <v>0</v>
      </c>
      <c r="N51" s="38"/>
      <c r="O51" s="38"/>
      <c r="P51" s="40"/>
    </row>
    <row r="52" s="15" customFormat="true" ht="25.5" hidden="false" customHeight="true" outlineLevel="0" collapsed="false">
      <c r="A52" s="2"/>
      <c r="B52" s="26" t="n">
        <v>47</v>
      </c>
      <c r="C52" s="112" t="s">
        <v>116</v>
      </c>
      <c r="D52" s="136" t="s">
        <v>62</v>
      </c>
      <c r="E52" s="109" t="s">
        <v>44</v>
      </c>
      <c r="F52" s="137" t="s">
        <v>20</v>
      </c>
      <c r="G52" s="44" t="n">
        <v>100</v>
      </c>
      <c r="H52" s="138" t="n">
        <v>35</v>
      </c>
      <c r="I52" s="84"/>
      <c r="J52" s="132" t="n">
        <f aca="false">H52*I52</f>
        <v>0</v>
      </c>
      <c r="K52" s="139" t="n">
        <v>7.08</v>
      </c>
      <c r="L52" s="134" t="n">
        <f aca="false">J52*K52+SUM(M52-J52)</f>
        <v>0</v>
      </c>
      <c r="M52" s="135" t="n">
        <f aca="false">J52*1.08</f>
        <v>0</v>
      </c>
      <c r="N52" s="38"/>
      <c r="O52" s="38"/>
      <c r="P52" s="40"/>
    </row>
    <row r="53" s="15" customFormat="true" ht="25.5" hidden="false" customHeight="true" outlineLevel="0" collapsed="false">
      <c r="A53" s="2"/>
      <c r="B53" s="26" t="n">
        <v>48</v>
      </c>
      <c r="C53" s="152" t="s">
        <v>118</v>
      </c>
      <c r="D53" s="109" t="s">
        <v>65</v>
      </c>
      <c r="E53" s="153" t="s">
        <v>119</v>
      </c>
      <c r="F53" s="137" t="s">
        <v>20</v>
      </c>
      <c r="G53" s="44" t="n">
        <v>5</v>
      </c>
      <c r="H53" s="138" t="n">
        <v>30</v>
      </c>
      <c r="I53" s="84"/>
      <c r="J53" s="132" t="n">
        <f aca="false">H53*I53</f>
        <v>0</v>
      </c>
      <c r="K53" s="139" t="n">
        <v>8.08</v>
      </c>
      <c r="L53" s="134" t="n">
        <f aca="false">J53*K53+SUM(M53-J53)</f>
        <v>0</v>
      </c>
      <c r="M53" s="135" t="n">
        <f aca="false">J53*1.08</f>
        <v>0</v>
      </c>
      <c r="N53" s="38"/>
      <c r="O53" s="38"/>
      <c r="P53" s="40"/>
    </row>
    <row r="54" s="15" customFormat="true" ht="25.5" hidden="false" customHeight="true" outlineLevel="0" collapsed="false">
      <c r="A54" s="2"/>
      <c r="B54" s="26" t="n">
        <v>49</v>
      </c>
      <c r="C54" s="154" t="s">
        <v>120</v>
      </c>
      <c r="D54" s="155" t="s">
        <v>65</v>
      </c>
      <c r="E54" s="156" t="s">
        <v>121</v>
      </c>
      <c r="F54" s="157" t="s">
        <v>65</v>
      </c>
      <c r="G54" s="158" t="n">
        <v>10</v>
      </c>
      <c r="H54" s="159" t="n">
        <v>10</v>
      </c>
      <c r="I54" s="160"/>
      <c r="J54" s="161" t="n">
        <f aca="false">H54*I54</f>
        <v>0</v>
      </c>
      <c r="K54" s="162" t="n">
        <v>9.08</v>
      </c>
      <c r="L54" s="163" t="n">
        <f aca="false">J54*K54+SUM(M54-J54)</f>
        <v>0</v>
      </c>
      <c r="M54" s="164" t="n">
        <f aca="false">J54*1.08</f>
        <v>0</v>
      </c>
      <c r="N54" s="38"/>
      <c r="O54" s="38"/>
      <c r="P54" s="40"/>
    </row>
    <row r="55" s="15" customFormat="true" ht="24" hidden="false" customHeight="true" outlineLevel="0" collapsed="false">
      <c r="A55" s="2"/>
      <c r="B55" s="3"/>
      <c r="C55" s="165"/>
      <c r="D55" s="5"/>
      <c r="E55" s="5"/>
      <c r="F55" s="6"/>
      <c r="G55" s="7"/>
      <c r="H55" s="166"/>
      <c r="I55" s="167" t="s">
        <v>122</v>
      </c>
      <c r="J55" s="168" t="n">
        <f aca="false">SUM(J6:J54)</f>
        <v>0</v>
      </c>
      <c r="K55" s="169"/>
      <c r="L55" s="170" t="n">
        <f aca="false">SUM(L6:L54)</f>
        <v>0</v>
      </c>
      <c r="M55" s="171" t="n">
        <f aca="false">SUM(M6:M54)</f>
        <v>0</v>
      </c>
      <c r="N55" s="172"/>
      <c r="O55" s="172"/>
    </row>
    <row r="56" s="15" customFormat="true" ht="15" hidden="false" customHeight="true" outlineLevel="0" collapsed="false">
      <c r="A56" s="2"/>
      <c r="B56" s="173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5"/>
    </row>
    <row r="58" customFormat="false" ht="14.25" hidden="false" customHeight="false" outlineLevel="0" collapsed="false">
      <c r="B58" s="1" t="s">
        <v>123</v>
      </c>
    </row>
    <row r="59" customFormat="false" ht="14.25" hidden="false" customHeight="false" outlineLevel="0" collapsed="false">
      <c r="B59" s="1" t="s">
        <v>124</v>
      </c>
    </row>
  </sheetData>
  <mergeCells count="1">
    <mergeCell ref="C56:N56"/>
  </mergeCells>
  <conditionalFormatting sqref="I49:I53">
    <cfRule type="expression" priority="2" aboveAverage="0" equalAverage="0" bottom="0" percent="0" rank="0" text="" dxfId="0">
      <formula>$G49=#ref!</formula>
    </cfRule>
  </conditionalFormatting>
  <conditionalFormatting sqref="I13:I47">
    <cfRule type="expression" priority="3" aboveAverage="0" equalAverage="0" bottom="0" percent="0" rank="0" text="" dxfId="1">
      <formula>$G13=#ref!</formula>
    </cfRule>
  </conditionalFormatting>
  <conditionalFormatting sqref="K30:K35 N30:N35 K44:K53 I48">
    <cfRule type="expression" priority="4" aboveAverage="0" equalAverage="0" bottom="0" percent="0" rank="0" text="" dxfId="2">
      <formula>$H30=#ref!</formula>
    </cfRule>
  </conditionalFormatting>
  <conditionalFormatting sqref="I6:I9">
    <cfRule type="expression" priority="5" aboveAverage="0" equalAverage="0" bottom="0" percent="0" rank="0" text="" dxfId="3">
      <formula>$G6=#ref!</formula>
    </cfRule>
  </conditionalFormatting>
  <conditionalFormatting sqref="M6:M54">
    <cfRule type="expression" priority="6" aboveAverage="0" equalAverage="0" bottom="0" percent="0" rank="0" text="" dxfId="4">
      <formula>#ref!=#ref!</formula>
    </cfRule>
  </conditionalFormatting>
  <conditionalFormatting sqref="M55">
    <cfRule type="expression" priority="7" aboveAverage="0" equalAverage="0" bottom="0" percent="0" rank="0" text="" dxfId="5">
      <formula>$AB1048561=$AP1048561</formula>
    </cfRule>
  </conditionalFormatting>
  <conditionalFormatting sqref="I10:I12">
    <cfRule type="expression" priority="8" aboveAverage="0" equalAverage="0" bottom="0" percent="0" rank="0" text="" dxfId="6">
      <formula>$F10=#ref!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2026-07-25T09:39:20Z</dcterms:created>
  <dc:creator>Zest 03714</dc:creator>
  <dc:description/>
  <dc:language>pl-PL</dc:language>
  <cp:lastModifiedBy/>
  <cp:lastPrinted>2026-08-19T12:37:57Z</cp:lastPrinted>
  <dcterms:modified xsi:type="dcterms:W3CDTF">2026-08-19T12:38:10Z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